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748"/>
  </bookViews>
  <sheets>
    <sheet name="тмц" sheetId="4" r:id="rId1"/>
  </sheets>
  <definedNames>
    <definedName name="_xlnm.Print_Area" localSheetId="0">тмц!$A$1:$X$25</definedName>
  </definedNames>
  <calcPr calcId="145621"/>
</workbook>
</file>

<file path=xl/calcChain.xml><?xml version="1.0" encoding="utf-8"?>
<calcChain xmlns="http://schemas.openxmlformats.org/spreadsheetml/2006/main">
  <c r="N14" i="4" l="1"/>
  <c r="X11" i="4" l="1"/>
  <c r="V11" i="4"/>
  <c r="X13" i="4" l="1"/>
  <c r="X14" i="4" s="1"/>
  <c r="V13" i="4"/>
  <c r="V14" i="4" s="1"/>
</calcChain>
</file>

<file path=xl/sharedStrings.xml><?xml version="1.0" encoding="utf-8"?>
<sst xmlns="http://schemas.openxmlformats.org/spreadsheetml/2006/main" count="70" uniqueCount="56">
  <si>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</si>
  <si>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</si>
  <si>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</si>
  <si>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</si>
  <si>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</si>
  <si>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</si>
  <si>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</si>
  <si>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</si>
  <si>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</si>
  <si>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</si>
  <si>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</si>
  <si>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</si>
  <si>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</si>
  <si>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</si>
  <si>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</si>
  <si>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</si>
  <si>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</si>
  <si>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</si>
  <si>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</si>
  <si>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</si>
  <si>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</si>
  <si>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</si>
  <si>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</si>
  <si>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</si>
  <si>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</si>
  <si>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</si>
  <si>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</si>
  <si>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</si>
  <si>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</si>
  <si>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</si>
  <si>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</si>
  <si>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</si>
  <si>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</si>
  <si>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</si>
  <si>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</si>
  <si>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</si>
  <si>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работа</t>
  </si>
  <si>
    <t>с даты подписания договора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</si>
  <si>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</si>
  <si>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Итоговая стоимость, руб. 
БЕЗ НДС, с учетом коэффициента снижения </t>
  </si>
  <si>
    <t>Цена одной единицы Продукции, 
БЕЗ НДС (руб.) с учетом коэффициента снижения</t>
  </si>
  <si>
    <t>на ПИР</t>
  </si>
  <si>
    <t>В случае, если в рамках предмета закупки необходимо выполнить СМР *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</si>
  <si>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</si>
  <si>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Место выполнения работ</t>
  </si>
  <si>
    <t>43.99</t>
  </si>
  <si>
    <t>Капитальный ремонт- замена дверей на противопожарные, ЛНС</t>
  </si>
  <si>
    <t>Приложение 1.2 Техническое задание</t>
  </si>
  <si>
    <t>г. Самара, ул. Гая,1</t>
  </si>
  <si>
    <t>Не более 25 календарных дней с даты подписания договора</t>
  </si>
  <si>
    <t xml:space="preserve">  Капитальный ремонт - замена дверей на противопожарные в здании гаража №2 САТЦ ( помещение производственное 2шт.)</t>
  </si>
  <si>
    <t>г. Самара, ул. Луначарского, д. б/н литер В</t>
  </si>
  <si>
    <t xml:space="preserve">Не более 25 календарных дней с даты подписания договора               </t>
  </si>
  <si>
    <t xml:space="preserve">Капитальный ремонт- замена дверей на противопожарные в здании мастерской ремонтно-механической ЦЭВС-1  </t>
  </si>
  <si>
    <t>г. Самара, ул. Луначарского</t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</si>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</sst>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20" fillId="0" borderId="0"/>
    <xf numFmtId="0" fontId="22" fillId="0" borderId="0"/>
  </cellStyleXfs>
  <cellXfs count="6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164" fontId="6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4" fillId="2" borderId="1" xfId="0" applyNumberFormat="1" applyFont="1" applyFill="1" applyBorder="1" applyAlignment="1" applyProtection="1">
      <alignment vertical="center"/>
    </xf>
    <xf numFmtId="0" fontId="8" fillId="0" borderId="0" xfId="1" applyFont="1" applyAlignment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/>
    <xf numFmtId="49" fontId="13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17" fillId="2" borderId="0" xfId="0" applyNumberFormat="1" applyFont="1" applyFill="1" applyBorder="1" applyAlignment="1" applyProtection="1">
      <alignment horizontal="left" vertical="top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7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/>
    </xf>
    <xf numFmtId="0" fontId="14" fillId="2" borderId="7" xfId="0" applyNumberFormat="1" applyFont="1" applyFill="1" applyBorder="1" applyAlignment="1" applyProtection="1">
      <alignment horizontal="right" vertical="center" wrapText="1"/>
    </xf>
    <xf numFmtId="0" fontId="14" fillId="2" borderId="4" xfId="0" applyNumberFormat="1" applyFont="1" applyFill="1" applyBorder="1" applyAlignment="1" applyProtection="1">
      <alignment horizontal="right" vertical="center" wrapText="1"/>
    </xf>
    <xf numFmtId="0" fontId="16" fillId="2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1" fillId="5" borderId="9" xfId="3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8" fillId="4" borderId="1" xfId="4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 applyProtection="1">
      <alignment horizontal="center" vertical="center" wrapText="1"/>
    </xf>
    <xf numFmtId="4" fontId="8" fillId="4" borderId="6" xfId="4" applyNumberFormat="1" applyFont="1" applyFill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18" fillId="0" borderId="2" xfId="2" applyNumberFormat="1" applyFont="1" applyBorder="1" applyAlignment="1">
      <alignment horizontal="center" vertical="center" wrapText="1"/>
    </xf>
  </cellXfs>
  <cellStyles count="5">
    <cellStyle name="Excel Built-in Normal" xfId="4"/>
    <cellStyle name="Обычный" xfId="0" builtinId="0"/>
    <cellStyle name="Обычный 2 3" xfId="2"/>
    <cellStyle name="Обычный 3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31"/>
  <sheetViews>
    <sheetView tabSelected="1" view="pageBreakPreview" topLeftCell="A2" zoomScale="70" zoomScaleNormal="86" zoomScaleSheetLayoutView="70" workbookViewId="0">
      <selection activeCell="A11" sqref="A11:N13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9.109375" customWidth="1"/>
    <col min="4" max="4" width="10" customWidth="1"/>
    <col min="5" max="5" width="20.88671875" style="1" customWidth="1"/>
    <col min="6" max="6" width="18.109375" style="1" customWidth="1"/>
    <col min="7" max="7" width="15.44140625" style="1" customWidth="1"/>
    <col min="8" max="8" width="32.6640625" customWidth="1"/>
    <col min="9" max="9" width="9.44140625" style="1" customWidth="1"/>
    <col min="10" max="11" width="13.44140625" customWidth="1"/>
    <col min="12" max="12" width="15.33203125" customWidth="1"/>
    <col min="13" max="14" width="15.88671875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5.6640625" customWidth="1"/>
    <col min="22" max="22" width="15.88671875" customWidth="1"/>
    <col min="23" max="23" width="15.6640625" customWidth="1"/>
    <col min="24" max="24" width="16.109375" customWidth="1"/>
  </cols>
  <sheetData>
    <row r="3" spans="1:24" ht="18.75" customHeight="1" x14ac:dyDescent="0.25">
      <c r="A3" s="25" t="s">
        <v>32</v>
      </c>
    </row>
    <row r="4" spans="1:24" ht="42.75" customHeight="1" x14ac:dyDescent="0.25">
      <c r="A4" s="9" t="s">
        <v>7</v>
      </c>
      <c r="B4" s="4"/>
      <c r="C4" s="4"/>
      <c r="D4" s="4"/>
      <c r="E4" s="4" t="s">
        <v>41</v>
      </c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39"/>
      <c r="E5" s="39"/>
      <c r="F5" s="39"/>
      <c r="G5" s="39"/>
      <c r="H5" s="39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0" t="s">
        <v>11</v>
      </c>
      <c r="E6" s="40"/>
      <c r="F6" s="40"/>
      <c r="G6" s="40"/>
      <c r="H6" s="40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0" t="s">
        <v>11</v>
      </c>
      <c r="E7" s="40"/>
      <c r="F7" s="40"/>
      <c r="G7" s="40"/>
      <c r="H7" s="40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28</v>
      </c>
      <c r="N9" s="48" t="s">
        <v>29</v>
      </c>
      <c r="O9" s="50" t="s">
        <v>33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44</v>
      </c>
      <c r="I10" s="17" t="s">
        <v>3</v>
      </c>
      <c r="J10" s="17" t="s">
        <v>18</v>
      </c>
      <c r="K10" s="17" t="s">
        <v>19</v>
      </c>
      <c r="L10" s="17" t="s">
        <v>20</v>
      </c>
      <c r="M10" s="49"/>
      <c r="N10" s="49"/>
      <c r="O10" s="3" t="s">
        <v>25</v>
      </c>
      <c r="P10" s="3" t="s">
        <v>24</v>
      </c>
      <c r="Q10" s="3" t="s">
        <v>23</v>
      </c>
      <c r="R10" s="3" t="s">
        <v>22</v>
      </c>
      <c r="S10" s="3" t="s">
        <v>6</v>
      </c>
      <c r="T10" s="3" t="s">
        <v>34</v>
      </c>
      <c r="U10" s="3" t="s">
        <v>40</v>
      </c>
      <c r="V10" s="3" t="s">
        <v>39</v>
      </c>
      <c r="W10" s="3" t="s">
        <v>26</v>
      </c>
      <c r="X10" s="3" t="s">
        <v>27</v>
      </c>
    </row>
    <row r="11" spans="1:24" ht="69" x14ac:dyDescent="0.25">
      <c r="A11" s="55">
        <v>1</v>
      </c>
      <c r="B11" s="27">
        <v>1</v>
      </c>
      <c r="C11" s="56" t="s">
        <v>45</v>
      </c>
      <c r="D11" s="56" t="s">
        <v>45</v>
      </c>
      <c r="E11" s="57" t="s">
        <v>46</v>
      </c>
      <c r="F11" s="58" t="s">
        <v>47</v>
      </c>
      <c r="G11" s="58" t="s">
        <v>35</v>
      </c>
      <c r="H11" s="59" t="s">
        <v>48</v>
      </c>
      <c r="I11" s="55" t="s">
        <v>36</v>
      </c>
      <c r="J11" s="55">
        <v>1</v>
      </c>
      <c r="K11" s="60" t="s">
        <v>37</v>
      </c>
      <c r="L11" s="59" t="s">
        <v>49</v>
      </c>
      <c r="M11" s="61">
        <v>93838</v>
      </c>
      <c r="N11" s="62">
        <v>93838</v>
      </c>
      <c r="O11" s="31"/>
      <c r="P11" s="31"/>
      <c r="Q11" s="34"/>
      <c r="R11" s="34"/>
      <c r="S11" s="31"/>
      <c r="T11" s="31"/>
      <c r="U11" s="28"/>
      <c r="V11" s="28">
        <f t="shared" ref="V11" si="0">U11*J11</f>
        <v>0</v>
      </c>
      <c r="W11" s="28"/>
      <c r="X11" s="28">
        <f t="shared" ref="X11" si="1">W11*J11</f>
        <v>0</v>
      </c>
    </row>
    <row r="12" spans="1:24" ht="79.2" x14ac:dyDescent="0.25">
      <c r="A12" s="55">
        <v>2</v>
      </c>
      <c r="B12" s="27">
        <v>1</v>
      </c>
      <c r="C12" s="56" t="s">
        <v>45</v>
      </c>
      <c r="D12" s="56" t="s">
        <v>45</v>
      </c>
      <c r="E12" s="57" t="s">
        <v>50</v>
      </c>
      <c r="F12" s="58" t="s">
        <v>47</v>
      </c>
      <c r="G12" s="58" t="s">
        <v>35</v>
      </c>
      <c r="H12" s="59" t="s">
        <v>51</v>
      </c>
      <c r="I12" s="55" t="s">
        <v>36</v>
      </c>
      <c r="J12" s="55">
        <v>1</v>
      </c>
      <c r="K12" s="60" t="s">
        <v>37</v>
      </c>
      <c r="L12" s="60" t="s">
        <v>52</v>
      </c>
      <c r="M12" s="61">
        <v>51812</v>
      </c>
      <c r="N12" s="62">
        <v>51812</v>
      </c>
      <c r="O12" s="31"/>
      <c r="P12" s="31"/>
      <c r="Q12" s="34"/>
      <c r="R12" s="34"/>
      <c r="S12" s="31"/>
      <c r="T12" s="31"/>
      <c r="U12" s="28"/>
      <c r="V12" s="28"/>
      <c r="W12" s="28"/>
      <c r="X12" s="28"/>
    </row>
    <row r="13" spans="1:24" ht="79.2" x14ac:dyDescent="0.25">
      <c r="A13" s="55">
        <v>3</v>
      </c>
      <c r="B13" s="27">
        <v>1</v>
      </c>
      <c r="C13" s="56" t="s">
        <v>45</v>
      </c>
      <c r="D13" s="56" t="s">
        <v>45</v>
      </c>
      <c r="E13" s="57" t="s">
        <v>53</v>
      </c>
      <c r="F13" s="58" t="s">
        <v>47</v>
      </c>
      <c r="G13" s="58" t="s">
        <v>35</v>
      </c>
      <c r="H13" s="59" t="s">
        <v>54</v>
      </c>
      <c r="I13" s="55" t="s">
        <v>36</v>
      </c>
      <c r="J13" s="55">
        <v>1</v>
      </c>
      <c r="K13" s="60" t="s">
        <v>37</v>
      </c>
      <c r="L13" s="60" t="s">
        <v>55</v>
      </c>
      <c r="M13" s="61">
        <v>179743</v>
      </c>
      <c r="N13" s="63">
        <v>179743</v>
      </c>
      <c r="O13" s="31"/>
      <c r="P13" s="31"/>
      <c r="Q13" s="34"/>
      <c r="R13" s="34"/>
      <c r="S13" s="31"/>
      <c r="T13" s="31"/>
      <c r="U13" s="28"/>
      <c r="V13" s="28">
        <f t="shared" ref="V13" si="2">U13*J13</f>
        <v>0</v>
      </c>
      <c r="W13" s="28"/>
      <c r="X13" s="28">
        <f t="shared" ref="X13" si="3">W13*J13</f>
        <v>0</v>
      </c>
    </row>
    <row r="14" spans="1:24" ht="20.25" customHeight="1" x14ac:dyDescent="0.3">
      <c r="A14" s="45" t="s">
        <v>21</v>
      </c>
      <c r="B14" s="45"/>
      <c r="C14" s="45"/>
      <c r="D14" s="45"/>
      <c r="E14" s="45"/>
      <c r="F14" s="45"/>
      <c r="G14" s="45"/>
      <c r="H14" s="32"/>
      <c r="I14" s="32"/>
      <c r="J14" s="32"/>
      <c r="K14" s="32"/>
      <c r="L14" s="32"/>
      <c r="M14" s="32"/>
      <c r="N14" s="32">
        <f>SUM(N11:N13)</f>
        <v>325393</v>
      </c>
      <c r="O14" s="51"/>
      <c r="P14" s="51"/>
      <c r="Q14" s="51"/>
      <c r="R14" s="51"/>
      <c r="S14" s="51"/>
      <c r="T14" s="51"/>
      <c r="U14" s="52"/>
      <c r="V14" s="29">
        <f>SUM(V11:V13)</f>
        <v>0</v>
      </c>
      <c r="W14" s="33"/>
      <c r="X14" s="29">
        <f>SUM(X11:X13)</f>
        <v>0</v>
      </c>
    </row>
    <row r="15" spans="1:24" ht="139.5" hidden="1" customHeight="1" x14ac:dyDescent="0.25">
      <c r="A15" s="53" t="s">
        <v>42</v>
      </c>
      <c r="B15" s="54"/>
      <c r="C15" s="36" t="s">
        <v>43</v>
      </c>
      <c r="D15" s="35"/>
      <c r="E15" s="35"/>
      <c r="F15" s="35"/>
      <c r="G15" s="35"/>
      <c r="H15" s="37"/>
      <c r="I15" s="35"/>
      <c r="J15" s="37"/>
      <c r="K15" s="37"/>
      <c r="L15" s="37"/>
      <c r="M15" s="37"/>
      <c r="N15" s="37"/>
      <c r="O15" s="22"/>
      <c r="P15" s="22"/>
      <c r="Q15" s="22"/>
      <c r="R15" s="22"/>
      <c r="S15" s="22"/>
      <c r="T15" s="22"/>
      <c r="U15" s="22"/>
      <c r="V15" s="23"/>
      <c r="W15" s="24"/>
      <c r="X15" s="23"/>
    </row>
    <row r="16" spans="1:24" ht="20.25" customHeight="1" x14ac:dyDescent="0.25">
      <c r="A16" s="20"/>
      <c r="B16" s="20"/>
      <c r="C16" s="20"/>
      <c r="D16" s="20"/>
      <c r="E16" s="20"/>
      <c r="F16" s="20"/>
      <c r="G16" s="20"/>
      <c r="H16" s="21"/>
      <c r="I16" s="20"/>
      <c r="J16" s="21"/>
      <c r="K16" s="21"/>
      <c r="L16" s="21"/>
      <c r="M16" s="21"/>
      <c r="N16" s="21"/>
      <c r="O16" s="22"/>
      <c r="P16" s="22"/>
      <c r="Q16" s="22"/>
      <c r="R16" s="22"/>
      <c r="S16" s="22"/>
      <c r="T16" s="22"/>
      <c r="U16" s="22"/>
      <c r="V16" s="23"/>
      <c r="W16" s="24"/>
      <c r="X16" s="23"/>
    </row>
    <row r="17" spans="1:24" ht="13.5" customHeight="1" x14ac:dyDescent="0.25"/>
    <row r="18" spans="1:24" ht="213" customHeight="1" x14ac:dyDescent="0.25">
      <c r="A18" s="41" t="s">
        <v>30</v>
      </c>
      <c r="B18" s="42"/>
      <c r="C18" s="43"/>
      <c r="D18" s="44" t="s">
        <v>38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24" x14ac:dyDescent="0.25">
      <c r="C19" s="1"/>
      <c r="D19" s="1"/>
      <c r="E19"/>
      <c r="F19"/>
      <c r="G19"/>
      <c r="I19"/>
    </row>
    <row r="20" spans="1:24" ht="13.8" x14ac:dyDescent="0.25">
      <c r="B20" s="10"/>
      <c r="C20" s="12"/>
      <c r="D20" s="10"/>
      <c r="E20" s="13"/>
      <c r="F20" s="13"/>
      <c r="G20"/>
      <c r="I20" s="13"/>
    </row>
    <row r="21" spans="1:24" ht="13.8" x14ac:dyDescent="0.25">
      <c r="B21" s="10"/>
      <c r="C21" s="38"/>
      <c r="D21" s="38"/>
      <c r="E21" s="14" t="s">
        <v>8</v>
      </c>
      <c r="F21" s="13"/>
      <c r="G21"/>
      <c r="I21" s="13"/>
    </row>
    <row r="22" spans="1:24" ht="13.8" x14ac:dyDescent="0.25">
      <c r="B22" s="10"/>
      <c r="C22" s="12"/>
      <c r="D22" s="15"/>
      <c r="E22" s="30" t="s">
        <v>31</v>
      </c>
      <c r="F22" s="13"/>
      <c r="G22"/>
      <c r="I22" s="13"/>
    </row>
    <row r="23" spans="1:24" ht="13.8" x14ac:dyDescent="0.25">
      <c r="B23" s="10"/>
      <c r="C23" s="12"/>
      <c r="D23" s="15"/>
      <c r="E23" s="13"/>
      <c r="F23" s="13"/>
      <c r="G23"/>
      <c r="I23" s="13"/>
    </row>
    <row r="24" spans="1:24" ht="13.8" x14ac:dyDescent="0.25">
      <c r="B24" s="10" t="s">
        <v>9</v>
      </c>
      <c r="C24" s="12"/>
      <c r="D24" s="16"/>
      <c r="E24" s="13"/>
      <c r="F24" s="13"/>
      <c r="G24"/>
      <c r="I24" s="13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  <row r="31" spans="1:24" ht="13.8" x14ac:dyDescent="0.25">
      <c r="B31" s="10"/>
      <c r="C31" s="10"/>
      <c r="D31" s="10"/>
      <c r="E31" s="11"/>
      <c r="F31" s="11"/>
      <c r="I31" s="11"/>
    </row>
  </sheetData>
  <mergeCells count="13">
    <mergeCell ref="C21:D21"/>
    <mergeCell ref="D5:H5"/>
    <mergeCell ref="D6:H6"/>
    <mergeCell ref="D7:H7"/>
    <mergeCell ref="A18:C18"/>
    <mergeCell ref="D18:X18"/>
    <mergeCell ref="A14:G14"/>
    <mergeCell ref="K9:L9"/>
    <mergeCell ref="M9:M10"/>
    <mergeCell ref="N9:N10"/>
    <mergeCell ref="O9:X9"/>
    <mergeCell ref="O14:U14"/>
    <mergeCell ref="A15:B15"/>
  </mergeCells>
  <pageMargins left="0.39370078740157483" right="0.39370078740157483" top="0.59055118110236227" bottom="0.59055118110236227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2022-01-25T12:12:20Z</cp:lastPrinted>
  <dcterms:created xsi:type="dcterms:W3CDTF">2013-09-25T03:40:45Z</dcterms:created>
  <dcterms:modified xsi:type="dcterms:W3CDTF">2022-03-23T05:39:16Z</dcterms:modified>
</cp:coreProperties>
</file>